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  <definedName name="_xlnm.Print_Area" localSheetId="0">Table1!$A$1:$N$25</definedName>
  </definedNames>
  <calcPr calcId="124519"/>
</workbook>
</file>

<file path=xl/calcChain.xml><?xml version="1.0" encoding="utf-8"?>
<calcChain xmlns="http://schemas.openxmlformats.org/spreadsheetml/2006/main">
  <c r="K8" i="1"/>
  <c r="L8"/>
  <c r="M8"/>
  <c r="J8"/>
  <c r="K7"/>
  <c r="L7"/>
  <c r="M7"/>
  <c r="J7"/>
  <c r="K6"/>
  <c r="K10" s="1"/>
  <c r="L6"/>
  <c r="L10" s="1"/>
  <c r="M6"/>
  <c r="M10" s="1"/>
  <c r="J6"/>
  <c r="M25"/>
  <c r="M20"/>
  <c r="M15"/>
  <c r="L15"/>
  <c r="L20"/>
  <c r="L25"/>
  <c r="K15"/>
  <c r="K20"/>
  <c r="K25"/>
  <c r="J20"/>
  <c r="J15"/>
  <c r="J25"/>
  <c r="L9"/>
  <c r="K9"/>
  <c r="J9"/>
  <c r="J10" l="1"/>
</calcChain>
</file>

<file path=xl/sharedStrings.xml><?xml version="1.0" encoding="utf-8"?>
<sst xmlns="http://schemas.openxmlformats.org/spreadsheetml/2006/main" count="149" uniqueCount="49">
  <si>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</si>
  <si>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</si>
  <si>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</si>
  <si>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</si>
  <si>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</si>
  <si>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</si>
  <si>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</si>
  <si>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</si>
  <si>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</si>
  <si>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</si>
  <si>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</si>
  <si>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</si>
  <si>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</si>
  <si>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</si>
  <si>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</si>
  <si>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</si>
  <si>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</si>
  <si>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</si>
  <si>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</si>
  <si>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</si>
  <si>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</si>
  <si>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</si>
  <si>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</si>
  <si>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</si>
  <si>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0,00</t>
  </si>
  <si>
    <t>средства местных бюджетов</t>
  </si>
  <si>
    <t>внебюджетные средства</t>
  </si>
  <si>
    <t>итого</t>
  </si>
  <si>
    <t>1.</t>
  </si>
  <si>
    <t>администарция Мглинского района</t>
  </si>
  <si>
    <t>02</t>
  </si>
  <si>
    <t>L4970</t>
  </si>
  <si>
    <t xml:space="preserve">Подпрограмма «Обеспечение жильем молодых семей» </t>
  </si>
  <si>
    <t>План реализации муниципальной программы «Строительство и архитектура в Мглинском районе»</t>
  </si>
  <si>
    <t>Подпрограмма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районе»»</t>
  </si>
  <si>
    <t>Подпрограмма «Модернизация объектов коммунальной ин-фраструктуры»</t>
  </si>
  <si>
    <t>1.3.</t>
  </si>
  <si>
    <t>1.1.</t>
  </si>
  <si>
    <t>1.2.</t>
  </si>
  <si>
    <t>Программа «Строительство и архитектура в Мглинском районе»</t>
  </si>
  <si>
    <t>1,2,3</t>
  </si>
  <si>
    <t>поступления из  областного бюджета</t>
  </si>
  <si>
    <t>поступление из федерального бюджета</t>
  </si>
  <si>
    <t>поступление  из федерального бюджета</t>
  </si>
  <si>
    <t>РБС</t>
  </si>
  <si>
    <t>МП</t>
  </si>
  <si>
    <t>ППМП</t>
  </si>
  <si>
    <t>2022 год</t>
  </si>
  <si>
    <t xml:space="preserve">Приложение №5 к постановлению администрации                                                        Мглинского района от                                  №                                      Приложение  5 к муниципальной программе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</si>
</sst>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workbookViewId="0">
      <selection activeCell="K1" sqref="K1:N1"/>
    </sheetView>
  </sheetViews>
  <sheetFormatPr defaultRowHeight="15.75"/>
  <cols>
    <col min="1" max="1" width="9.1640625" style="1" customWidth="1"/>
    <col min="2" max="2" width="30.5" style="1" customWidth="1"/>
    <col min="3" max="3" width="20.6640625" style="1" customWidth="1"/>
    <col min="4" max="4" width="21.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1" width="20.1640625" style="1" customWidth="1"/>
    <col min="12" max="13" width="19.1640625" style="1" customWidth="1"/>
    <col min="14" max="14" width="20.83203125" style="1" customWidth="1"/>
  </cols>
  <sheetData>
    <row r="1" spans="1:14" ht="129" customHeight="1">
      <c r="K1" s="37" t="s">
        <v>48</v>
      </c>
      <c r="L1" s="37"/>
      <c r="M1" s="37"/>
      <c r="N1" s="37"/>
    </row>
    <row r="2" spans="1:14" ht="26.25" customHeight="1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53.1" customHeight="1">
      <c r="A3" s="38" t="s">
        <v>1</v>
      </c>
      <c r="B3" s="38" t="s">
        <v>2</v>
      </c>
      <c r="C3" s="38" t="s">
        <v>3</v>
      </c>
      <c r="D3" s="38" t="s">
        <v>4</v>
      </c>
      <c r="E3" s="38" t="s">
        <v>5</v>
      </c>
      <c r="F3" s="38"/>
      <c r="G3" s="38"/>
      <c r="H3" s="38"/>
      <c r="I3" s="38"/>
      <c r="J3" s="38" t="s">
        <v>6</v>
      </c>
      <c r="K3" s="38"/>
      <c r="L3" s="38"/>
      <c r="M3" s="22"/>
      <c r="N3" s="38" t="s">
        <v>7</v>
      </c>
    </row>
    <row r="4" spans="1:14" ht="126" customHeight="1">
      <c r="A4" s="38" t="s">
        <v>0</v>
      </c>
      <c r="B4" s="38" t="s">
        <v>0</v>
      </c>
      <c r="C4" s="38" t="s">
        <v>0</v>
      </c>
      <c r="D4" s="38" t="s">
        <v>0</v>
      </c>
      <c r="E4" s="2" t="s">
        <v>44</v>
      </c>
      <c r="F4" s="2" t="s">
        <v>45</v>
      </c>
      <c r="G4" s="2" t="s">
        <v>46</v>
      </c>
      <c r="H4" s="2" t="s">
        <v>8</v>
      </c>
      <c r="I4" s="2" t="s">
        <v>9</v>
      </c>
      <c r="J4" s="2" t="s">
        <v>10</v>
      </c>
      <c r="K4" s="2" t="s">
        <v>11</v>
      </c>
      <c r="L4" s="17" t="s">
        <v>12</v>
      </c>
      <c r="M4" s="23" t="s">
        <v>47</v>
      </c>
      <c r="N4" s="39" t="s">
        <v>0</v>
      </c>
    </row>
    <row r="5" spans="1:14" ht="22.7" customHeight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>
        <v>10</v>
      </c>
      <c r="K5" s="3" t="s">
        <v>22</v>
      </c>
      <c r="L5" s="18" t="s">
        <v>23</v>
      </c>
      <c r="M5" s="24">
        <v>13</v>
      </c>
      <c r="N5" s="21">
        <v>14</v>
      </c>
    </row>
    <row r="6" spans="1:14" ht="48" customHeight="1">
      <c r="A6" s="28" t="s">
        <v>28</v>
      </c>
      <c r="B6" s="44" t="s">
        <v>39</v>
      </c>
      <c r="C6" s="31" t="s">
        <v>29</v>
      </c>
      <c r="D6" s="4" t="s">
        <v>25</v>
      </c>
      <c r="E6" s="5">
        <v>901</v>
      </c>
      <c r="F6" s="15" t="s">
        <v>30</v>
      </c>
      <c r="G6" s="5">
        <v>2</v>
      </c>
      <c r="H6" s="5">
        <v>21</v>
      </c>
      <c r="I6" s="13" t="s">
        <v>31</v>
      </c>
      <c r="J6" s="9">
        <f>J11+J16+J21</f>
        <v>19609440.220000003</v>
      </c>
      <c r="K6" s="9">
        <f t="shared" ref="K6:M6" si="0">K11+K16+K21</f>
        <v>12193253.18</v>
      </c>
      <c r="L6" s="9">
        <f t="shared" si="0"/>
        <v>12295160.18</v>
      </c>
      <c r="M6" s="9">
        <f t="shared" si="0"/>
        <v>11811580.18</v>
      </c>
      <c r="N6" s="41"/>
    </row>
    <row r="7" spans="1:14" ht="54.75" customHeight="1">
      <c r="A7" s="29" t="s">
        <v>0</v>
      </c>
      <c r="B7" s="45"/>
      <c r="C7" s="32"/>
      <c r="D7" s="4" t="s">
        <v>41</v>
      </c>
      <c r="E7" s="5" t="s">
        <v>0</v>
      </c>
      <c r="F7" s="5" t="s">
        <v>0</v>
      </c>
      <c r="G7" s="5"/>
      <c r="H7" s="5" t="s">
        <v>0</v>
      </c>
      <c r="I7" s="5" t="s">
        <v>0</v>
      </c>
      <c r="J7" s="9">
        <f>J12+J17+J22</f>
        <v>2726012.63</v>
      </c>
      <c r="K7" s="9">
        <f t="shared" ref="K7:M7" si="1">K12+K17+K22</f>
        <v>9161099.8200000003</v>
      </c>
      <c r="L7" s="9">
        <f t="shared" si="1"/>
        <v>3009497.82</v>
      </c>
      <c r="M7" s="9">
        <f t="shared" si="1"/>
        <v>509497.82</v>
      </c>
      <c r="N7" s="42"/>
    </row>
    <row r="8" spans="1:14" ht="53.25" customHeight="1">
      <c r="A8" s="29" t="s">
        <v>0</v>
      </c>
      <c r="B8" s="45"/>
      <c r="C8" s="32"/>
      <c r="D8" s="4" t="s">
        <v>42</v>
      </c>
      <c r="E8" s="8"/>
      <c r="F8" s="14"/>
      <c r="G8" s="8"/>
      <c r="H8" s="8"/>
      <c r="J8" s="9">
        <f>J13+J18+J23</f>
        <v>510922</v>
      </c>
      <c r="K8" s="9">
        <f t="shared" ref="K8:M8" si="2">K13+K18+K23</f>
        <v>383191.2</v>
      </c>
      <c r="L8" s="9">
        <f t="shared" si="2"/>
        <v>383191.2</v>
      </c>
      <c r="M8" s="9">
        <f t="shared" si="2"/>
        <v>383191.2</v>
      </c>
      <c r="N8" s="42"/>
    </row>
    <row r="9" spans="1:14" ht="36" customHeight="1">
      <c r="A9" s="29" t="s">
        <v>0</v>
      </c>
      <c r="B9" s="45"/>
      <c r="C9" s="32"/>
      <c r="D9" s="4" t="s">
        <v>26</v>
      </c>
      <c r="E9" s="5" t="s">
        <v>0</v>
      </c>
      <c r="F9" s="5" t="s">
        <v>0</v>
      </c>
      <c r="G9" s="5" t="s">
        <v>0</v>
      </c>
      <c r="H9" s="5" t="s">
        <v>0</v>
      </c>
      <c r="I9" s="5" t="s">
        <v>0</v>
      </c>
      <c r="J9" s="9">
        <f t="shared" ref="J9:L9" si="3">J14+J19+J24</f>
        <v>0</v>
      </c>
      <c r="K9" s="9">
        <f t="shared" si="3"/>
        <v>0</v>
      </c>
      <c r="L9" s="19">
        <f t="shared" si="3"/>
        <v>0</v>
      </c>
      <c r="M9" s="25">
        <v>0</v>
      </c>
      <c r="N9" s="42"/>
    </row>
    <row r="10" spans="1:14" ht="22.7" customHeight="1">
      <c r="A10" s="30" t="s">
        <v>0</v>
      </c>
      <c r="B10" s="46"/>
      <c r="C10" s="33"/>
      <c r="D10" s="6" t="s">
        <v>27</v>
      </c>
      <c r="E10" s="7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9">
        <f>J6+J7+J8+J9</f>
        <v>22846374.850000001</v>
      </c>
      <c r="K10" s="9">
        <f t="shared" ref="K10:M10" si="4">K6+K7+K8+K9</f>
        <v>21737544.199999999</v>
      </c>
      <c r="L10" s="9">
        <f t="shared" si="4"/>
        <v>15687849.199999999</v>
      </c>
      <c r="M10" s="9">
        <f t="shared" si="4"/>
        <v>12704269.199999999</v>
      </c>
      <c r="N10" s="43"/>
    </row>
    <row r="11" spans="1:14" ht="31.5" customHeight="1">
      <c r="A11" s="28" t="s">
        <v>37</v>
      </c>
      <c r="B11" s="31" t="s">
        <v>35</v>
      </c>
      <c r="C11" s="31" t="s">
        <v>29</v>
      </c>
      <c r="D11" s="4" t="s">
        <v>25</v>
      </c>
      <c r="E11" s="5">
        <v>901</v>
      </c>
      <c r="F11" s="15" t="s">
        <v>30</v>
      </c>
      <c r="G11" s="5">
        <v>4</v>
      </c>
      <c r="H11" s="5">
        <v>41</v>
      </c>
      <c r="I11" s="5">
        <v>81740</v>
      </c>
      <c r="J11" s="9">
        <v>1080000</v>
      </c>
      <c r="K11" s="12">
        <v>215790</v>
      </c>
      <c r="L11" s="20">
        <v>226316</v>
      </c>
      <c r="M11" s="12">
        <v>200000</v>
      </c>
      <c r="N11" s="34">
        <v>4</v>
      </c>
    </row>
    <row r="12" spans="1:14" ht="49.5" customHeight="1">
      <c r="A12" s="29" t="s">
        <v>0</v>
      </c>
      <c r="B12" s="32"/>
      <c r="C12" s="32"/>
      <c r="D12" s="4" t="s">
        <v>41</v>
      </c>
      <c r="E12" s="5" t="s">
        <v>0</v>
      </c>
      <c r="F12" s="5" t="s">
        <v>0</v>
      </c>
      <c r="G12" s="5" t="s">
        <v>0</v>
      </c>
      <c r="H12" s="5" t="s">
        <v>0</v>
      </c>
      <c r="I12" s="5" t="s">
        <v>0</v>
      </c>
      <c r="J12" s="10">
        <v>1997058.34</v>
      </c>
      <c r="K12" s="12">
        <v>300000</v>
      </c>
      <c r="L12" s="20">
        <v>500000</v>
      </c>
      <c r="M12" s="12">
        <v>0</v>
      </c>
      <c r="N12" s="35"/>
    </row>
    <row r="13" spans="1:14" ht="44.25" customHeight="1">
      <c r="A13" s="29" t="s">
        <v>0</v>
      </c>
      <c r="B13" s="32"/>
      <c r="C13" s="32"/>
      <c r="D13" s="4" t="s">
        <v>43</v>
      </c>
      <c r="E13" s="8"/>
      <c r="F13" s="14"/>
      <c r="G13" s="8"/>
      <c r="H13" s="8"/>
      <c r="I13" s="13"/>
      <c r="J13" s="12">
        <v>0</v>
      </c>
      <c r="K13" s="12">
        <v>0</v>
      </c>
      <c r="L13" s="20">
        <v>0</v>
      </c>
      <c r="M13" s="12">
        <v>0</v>
      </c>
      <c r="N13" s="35"/>
    </row>
    <row r="14" spans="1:14" ht="30" customHeight="1">
      <c r="A14" s="29" t="s">
        <v>0</v>
      </c>
      <c r="B14" s="32"/>
      <c r="C14" s="32"/>
      <c r="D14" s="4" t="s">
        <v>26</v>
      </c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11" t="s">
        <v>24</v>
      </c>
      <c r="K14" s="11" t="s">
        <v>24</v>
      </c>
      <c r="L14" s="20">
        <v>0</v>
      </c>
      <c r="M14" s="12">
        <v>0</v>
      </c>
      <c r="N14" s="35"/>
    </row>
    <row r="15" spans="1:14" ht="14.45" customHeight="1">
      <c r="A15" s="30" t="s">
        <v>0</v>
      </c>
      <c r="B15" s="33"/>
      <c r="C15" s="33"/>
      <c r="D15" s="6" t="s">
        <v>27</v>
      </c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12">
        <f>SUM(J11:J14)</f>
        <v>3077058.34</v>
      </c>
      <c r="K15" s="12">
        <f>SUM(K11:K14)</f>
        <v>515790</v>
      </c>
      <c r="L15" s="20">
        <f>SUM(L11:L14)</f>
        <v>726316</v>
      </c>
      <c r="M15" s="12">
        <f>SUM(M11:M14)</f>
        <v>200000</v>
      </c>
      <c r="N15" s="36"/>
    </row>
    <row r="16" spans="1:14" ht="29.25" customHeight="1">
      <c r="A16" s="28" t="s">
        <v>38</v>
      </c>
      <c r="B16" s="31" t="s">
        <v>34</v>
      </c>
      <c r="C16" s="31" t="s">
        <v>29</v>
      </c>
      <c r="D16" s="4" t="s">
        <v>25</v>
      </c>
      <c r="E16" s="5">
        <v>901</v>
      </c>
      <c r="F16" s="15" t="s">
        <v>30</v>
      </c>
      <c r="G16" s="5">
        <v>5</v>
      </c>
      <c r="H16" s="5">
        <v>51</v>
      </c>
      <c r="I16" s="5">
        <v>81610</v>
      </c>
      <c r="J16" s="12">
        <v>17981090.510000002</v>
      </c>
      <c r="K16" s="12">
        <v>11528983</v>
      </c>
      <c r="L16" s="20">
        <v>11620364</v>
      </c>
      <c r="M16" s="12">
        <v>11163100</v>
      </c>
      <c r="N16" s="26" t="s">
        <v>40</v>
      </c>
    </row>
    <row r="17" spans="1:14" ht="45" customHeight="1">
      <c r="A17" s="29" t="s">
        <v>0</v>
      </c>
      <c r="B17" s="32"/>
      <c r="C17" s="32"/>
      <c r="D17" s="4" t="s">
        <v>41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10" t="s">
        <v>24</v>
      </c>
      <c r="K17" s="12">
        <v>8351602</v>
      </c>
      <c r="L17" s="20">
        <v>2000000</v>
      </c>
      <c r="M17" s="12">
        <v>0</v>
      </c>
      <c r="N17" s="27"/>
    </row>
    <row r="18" spans="1:14" ht="45" customHeight="1">
      <c r="A18" s="29" t="s">
        <v>0</v>
      </c>
      <c r="B18" s="32"/>
      <c r="C18" s="32"/>
      <c r="D18" s="4" t="s">
        <v>43</v>
      </c>
      <c r="E18" s="8"/>
      <c r="F18" s="14"/>
      <c r="G18" s="8"/>
      <c r="H18" s="8"/>
      <c r="I18" s="13"/>
      <c r="J18" s="12">
        <v>0</v>
      </c>
      <c r="K18" s="12">
        <v>0</v>
      </c>
      <c r="L18" s="20">
        <v>0</v>
      </c>
      <c r="M18" s="12">
        <v>0</v>
      </c>
      <c r="N18" s="27"/>
    </row>
    <row r="19" spans="1:14" ht="31.5">
      <c r="A19" s="29" t="s">
        <v>0</v>
      </c>
      <c r="B19" s="32"/>
      <c r="C19" s="32"/>
      <c r="D19" s="4" t="s">
        <v>26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11" t="s">
        <v>24</v>
      </c>
      <c r="K19" s="11" t="s">
        <v>24</v>
      </c>
      <c r="L19" s="20">
        <v>0</v>
      </c>
      <c r="M19" s="12">
        <v>0</v>
      </c>
      <c r="N19" s="27"/>
    </row>
    <row r="20" spans="1:14">
      <c r="A20" s="30" t="s">
        <v>0</v>
      </c>
      <c r="B20" s="33"/>
      <c r="C20" s="33"/>
      <c r="D20" s="6" t="s">
        <v>27</v>
      </c>
      <c r="E20" s="7" t="s">
        <v>0</v>
      </c>
      <c r="F20" s="7" t="s">
        <v>0</v>
      </c>
      <c r="G20" s="7" t="s">
        <v>0</v>
      </c>
      <c r="H20" s="7" t="s">
        <v>0</v>
      </c>
      <c r="I20" s="7" t="s">
        <v>0</v>
      </c>
      <c r="J20" s="12">
        <f>SUM(J16:J19)</f>
        <v>17981090.510000002</v>
      </c>
      <c r="K20" s="12">
        <f>SUM(K16:K19)</f>
        <v>19880585</v>
      </c>
      <c r="L20" s="20">
        <f>SUM(L16:L19)</f>
        <v>13620364</v>
      </c>
      <c r="M20" s="12">
        <f>SUM(M16:M19)</f>
        <v>11163100</v>
      </c>
      <c r="N20" s="27"/>
    </row>
    <row r="21" spans="1:14" ht="47.25" customHeight="1">
      <c r="A21" s="28" t="s">
        <v>36</v>
      </c>
      <c r="B21" s="31" t="s">
        <v>32</v>
      </c>
      <c r="C21" s="31" t="s">
        <v>29</v>
      </c>
      <c r="D21" s="4" t="s">
        <v>25</v>
      </c>
      <c r="E21" s="5">
        <v>901</v>
      </c>
      <c r="F21" s="15" t="s">
        <v>30</v>
      </c>
      <c r="G21" s="5">
        <v>2</v>
      </c>
      <c r="H21" s="5">
        <v>21</v>
      </c>
      <c r="I21" s="13" t="s">
        <v>31</v>
      </c>
      <c r="J21" s="9">
        <v>548349.71</v>
      </c>
      <c r="K21" s="12">
        <v>448480.18</v>
      </c>
      <c r="L21" s="12">
        <v>448480.18</v>
      </c>
      <c r="M21" s="12">
        <v>448480.18</v>
      </c>
      <c r="N21" s="34">
        <v>5</v>
      </c>
    </row>
    <row r="22" spans="1:14" ht="47.25">
      <c r="A22" s="29" t="s">
        <v>0</v>
      </c>
      <c r="B22" s="32"/>
      <c r="C22" s="32"/>
      <c r="D22" s="4" t="s">
        <v>41</v>
      </c>
      <c r="E22" s="5"/>
      <c r="F22" s="15"/>
      <c r="G22" s="5"/>
      <c r="H22" s="5"/>
      <c r="I22" s="13"/>
      <c r="J22" s="10">
        <v>728954.29</v>
      </c>
      <c r="K22" s="12">
        <v>509497.82</v>
      </c>
      <c r="L22" s="12">
        <v>509497.82</v>
      </c>
      <c r="M22" s="12">
        <v>509497.82</v>
      </c>
      <c r="N22" s="35"/>
    </row>
    <row r="23" spans="1:14" ht="47.25">
      <c r="A23" s="29" t="s">
        <v>0</v>
      </c>
      <c r="B23" s="32"/>
      <c r="C23" s="32"/>
      <c r="D23" s="4" t="s">
        <v>43</v>
      </c>
      <c r="E23" s="8"/>
      <c r="F23" s="16"/>
      <c r="G23" s="8"/>
      <c r="H23" s="8"/>
      <c r="I23" s="13"/>
      <c r="J23" s="12">
        <v>510922</v>
      </c>
      <c r="K23" s="12">
        <v>383191.2</v>
      </c>
      <c r="L23" s="12">
        <v>383191.2</v>
      </c>
      <c r="M23" s="12">
        <v>383191.2</v>
      </c>
      <c r="N23" s="35"/>
    </row>
    <row r="24" spans="1:14" ht="31.5">
      <c r="A24" s="29" t="s">
        <v>0</v>
      </c>
      <c r="B24" s="32"/>
      <c r="C24" s="32"/>
      <c r="D24" s="4" t="s">
        <v>26</v>
      </c>
      <c r="E24" s="5" t="s">
        <v>0</v>
      </c>
      <c r="F24" s="5" t="s">
        <v>0</v>
      </c>
      <c r="G24" s="5"/>
      <c r="H24" s="5" t="s">
        <v>0</v>
      </c>
      <c r="I24" s="5" t="s">
        <v>0</v>
      </c>
      <c r="J24" s="11" t="s">
        <v>24</v>
      </c>
      <c r="K24" s="11" t="s">
        <v>24</v>
      </c>
      <c r="L24" s="20">
        <v>0</v>
      </c>
      <c r="M24" s="12">
        <v>0</v>
      </c>
      <c r="N24" s="35"/>
    </row>
    <row r="25" spans="1:14">
      <c r="A25" s="30" t="s">
        <v>0</v>
      </c>
      <c r="B25" s="33"/>
      <c r="C25" s="33"/>
      <c r="D25" s="6" t="s">
        <v>27</v>
      </c>
      <c r="E25" s="7" t="s">
        <v>0</v>
      </c>
      <c r="F25" s="7" t="s">
        <v>0</v>
      </c>
      <c r="G25" s="7" t="s">
        <v>0</v>
      </c>
      <c r="H25" s="7" t="s">
        <v>0</v>
      </c>
      <c r="I25" s="7" t="s">
        <v>0</v>
      </c>
      <c r="J25" s="12">
        <f>SUM(J21:J24)</f>
        <v>1788226</v>
      </c>
      <c r="K25" s="12">
        <f>SUM(K21:K24)</f>
        <v>1341169.2</v>
      </c>
      <c r="L25" s="20">
        <f>SUM(L21:L24)</f>
        <v>1341169.2</v>
      </c>
      <c r="M25" s="12">
        <f>SUM(M21:M24)</f>
        <v>1341169.2</v>
      </c>
      <c r="N25" s="36"/>
    </row>
  </sheetData>
  <mergeCells count="25">
    <mergeCell ref="C6:C10"/>
    <mergeCell ref="N11:N15"/>
    <mergeCell ref="K1:N1"/>
    <mergeCell ref="A3:A4"/>
    <mergeCell ref="B3:B4"/>
    <mergeCell ref="C3:C4"/>
    <mergeCell ref="J3:L3"/>
    <mergeCell ref="N3:N4"/>
    <mergeCell ref="A2:N2"/>
    <mergeCell ref="D3:D4"/>
    <mergeCell ref="A11:A15"/>
    <mergeCell ref="E3:I3"/>
    <mergeCell ref="N6:N10"/>
    <mergeCell ref="B11:B15"/>
    <mergeCell ref="C11:C15"/>
    <mergeCell ref="A6:A10"/>
    <mergeCell ref="B6:B10"/>
    <mergeCell ref="N16:N20"/>
    <mergeCell ref="A21:A25"/>
    <mergeCell ref="B21:B25"/>
    <mergeCell ref="C21:C25"/>
    <mergeCell ref="N21:N25"/>
    <mergeCell ref="A16:A20"/>
    <mergeCell ref="B16:B20"/>
    <mergeCell ref="C16:C20"/>
  </mergeCells>
  <phoneticPr fontId="2" type="noConversion"/>
  <pageMargins left="0.39370078740157483" right="0.16" top="0.46" bottom="1.38" header="0.31496062992125984" footer="0.31496062992125984"/>
  <pageSetup paperSize="9" scale="71" orientation="landscape" r:id="rId1"/>
  <headerFooter>
    <oddFooter>&amp;C&amp;P из &amp;N</oddFooter>
  </headerFooter>
  <rowBreaks count="2" manualBreakCount="2">
    <brk id="10" max="12" man="1"/>
    <brk id="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2019-09-30T07:37:09Z</cp:lastPrinted>
  <dcterms:created xsi:type="dcterms:W3CDTF">2006-09-16T00:00:00Z</dcterms:created>
  <dcterms:modified xsi:type="dcterms:W3CDTF">2019-11-20T08:02:56Z</dcterms:modified>
</cp:coreProperties>
</file>